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alshassociates-my.sharepoint.com/personal/onedrive_walsh-associates_ie/Documents/Westport (Main)/2020/L20-103 Lois na Ri Cootehill/3.0 BOQ/For Issue Folder/3. Excl/"/>
    </mc:Choice>
  </mc:AlternateContent>
  <xr:revisionPtr revIDLastSave="6" documentId="11_1A4D2BDA53A002732F07A967D81776FA58EF80BD" xr6:coauthVersionLast="47" xr6:coauthVersionMax="47" xr10:uidLastSave="{08C40CDE-9711-4AEE-9E71-540D32CDC5A8}"/>
  <bookViews>
    <workbookView xWindow="-57720" yWindow="-120" windowWidth="29040" windowHeight="15720" xr2:uid="{00000000-000D-0000-FFFF-FFFF00000000}"/>
  </bookViews>
  <sheets>
    <sheet name="Trade Breakup" sheetId="1" r:id="rId1"/>
    <sheet name="Trade Breakup Showing Markup" sheetId="2" r:id="rId2"/>
    <sheet name="Trade Summary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D5" i="3"/>
  <c r="F19" i="2"/>
  <c r="C19" i="2"/>
  <c r="G19" i="2" s="1"/>
  <c r="F15" i="2"/>
  <c r="C15" i="2"/>
  <c r="G15" i="2" s="1"/>
  <c r="D3" i="3" s="1"/>
  <c r="F9" i="2"/>
  <c r="C9" i="2"/>
  <c r="G9" i="2" s="1"/>
  <c r="F7" i="2"/>
  <c r="C7" i="2"/>
  <c r="G7" i="2" s="1"/>
  <c r="C19" i="1"/>
  <c r="F19" i="1" s="1"/>
  <c r="C15" i="1"/>
  <c r="F15" i="1" s="1"/>
  <c r="C9" i="1"/>
  <c r="F9" i="1" s="1"/>
  <c r="C7" i="1"/>
  <c r="F7" i="1" s="1"/>
  <c r="F22" i="1" l="1"/>
  <c r="F23" i="1" s="1"/>
  <c r="D2" i="3"/>
  <c r="G21" i="2"/>
  <c r="D4" i="3" l="1"/>
  <c r="G23" i="2"/>
  <c r="D6" i="3" s="1"/>
  <c r="G24" i="2" l="1"/>
  <c r="D7" i="3" s="1"/>
</calcChain>
</file>

<file path=xl/sharedStrings.xml><?xml version="1.0" encoding="utf-8"?>
<sst xmlns="http://schemas.openxmlformats.org/spreadsheetml/2006/main" count="83" uniqueCount="33">
  <si>
    <t>Bill Ref.</t>
  </si>
  <si>
    <t>Description</t>
  </si>
  <si>
    <t>Quantity</t>
  </si>
  <si>
    <t>Unit</t>
  </si>
  <si>
    <t>Rate</t>
  </si>
  <si>
    <t>Total</t>
  </si>
  <si>
    <t>(10) DEMOLITIONS &amp; ALTERATIONS</t>
  </si>
  <si>
    <t>C - DEMOLITIONS &amp; ALTERATIONS</t>
  </si>
  <si>
    <t>Demolition</t>
  </si>
  <si>
    <t>Remove existing floor joists; include all hangers, straps and bridging; opes in walls to be pack repaired and made good for future installation; contractor to allow for removal of all battens; replacement (e.m); disposal of all materials off site; All as per Architects drawings and specification</t>
  </si>
  <si>
    <t>Floor joists</t>
  </si>
  <si>
    <t>65A</t>
  </si>
  <si>
    <t>Existing joists 219mm C16 to be removed</t>
  </si>
  <si>
    <t>m</t>
  </si>
  <si>
    <t>Plywood to joists</t>
  </si>
  <si>
    <t>Existing joists to be removed</t>
  </si>
  <si>
    <t>m2</t>
  </si>
  <si>
    <t>(23) FLOOR STRUCTURE</t>
  </si>
  <si>
    <t>J - WOODWORK</t>
  </si>
  <si>
    <t>Structural and first fixing</t>
  </si>
  <si>
    <t xml:space="preserve">Timber to Grade C16 in accordance with I.S 444 unless otherwise stated; fixed at overlaps to manufacturers specification; all as per Architects Drawing 21-106-115 and Engineers specification section 6 </t>
  </si>
  <si>
    <t>Carcassing</t>
  </si>
  <si>
    <t>219 x 44mm timber floor joists/Posi Joists at 400mm C/C's</t>
  </si>
  <si>
    <t>Boarding and Second fixing</t>
  </si>
  <si>
    <t xml:space="preserve">Softwood to approved standards; 22mm Tongued &amp; Grooved softwood flooring; secret nailed white deal flooring; long edges running across joists; clear expansion gap around perimeter min. 10mm; all as per Architects detail 4 drawing 21-106-701 and Engineer specification 6.1 </t>
  </si>
  <si>
    <t>Boarding and sheeting</t>
  </si>
  <si>
    <t>Exceeding 300mm wide, fixed to  joists include for additional barers as required</t>
  </si>
  <si>
    <t>Subtotal</t>
  </si>
  <si>
    <t>Adjustment</t>
  </si>
  <si>
    <t>Markup</t>
  </si>
  <si>
    <t>Job %</t>
  </si>
  <si>
    <t>Cost per Unit</t>
  </si>
  <si>
    <t>V.A.T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</si>
</sst>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</font>
    <font>
      <b/>
      <sz val="11"/>
      <name val="Calibri"/>
    </font>
    <font>
      <b/>
      <sz val="13"/>
      <color rgb="FF1F497D"/>
      <name val="Calibri"/>
    </font>
    <font>
      <b/>
      <sz val="14"/>
      <name val="Calibri"/>
    </font>
    <font>
      <b/>
      <sz val="12"/>
      <name val="Calibri"/>
    </font>
    <font>
      <u/>
      <sz val="11"/>
      <name val="Calibri"/>
    </font>
    <font>
      <sz val="13"/>
      <name val="Calibri"/>
    </font>
  </fonts>
  <fills count="5">
    <fill>
      <patternFill patternType="none"/>
    </fill>
    <fill>
      <patternFill patternType="gray125"/>
    </fill>
    <fill>
      <patternFill patternType="solid">
        <fgColor rgb="FFB8CCE4"/>
      </patternFill>
    </fill>
    <fill>
      <patternFill patternType="solid">
        <fgColor rgb="FFCAD9EA"/>
      </patternFill>
    </fill>
    <fill>
      <patternFill patternType="solid">
        <fgColor rgb="FFA7C0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4" fontId="2" fillId="0" borderId="0" xfId="0" applyNumberFormat="1" applyFont="1" applyAlignment="1">
      <alignment horizontal="center" vertical="top" wrapText="1"/>
    </xf>
    <xf numFmtId="4" fontId="3" fillId="2" borderId="0" xfId="0" applyNumberFormat="1" applyFont="1" applyFill="1" applyAlignment="1">
      <alignment horizontal="center" vertical="top" wrapText="1"/>
    </xf>
    <xf numFmtId="4" fontId="4" fillId="3" borderId="0" xfId="0" applyNumberFormat="1" applyFont="1" applyFill="1" applyAlignment="1">
      <alignment horizontal="center" vertical="top" wrapText="1"/>
    </xf>
    <xf numFmtId="4" fontId="1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center" vertical="top" wrapText="1"/>
    </xf>
    <xf numFmtId="4" fontId="0" fillId="0" borderId="0" xfId="0" applyNumberFormat="1" applyAlignment="1">
      <alignment horizontal="center" vertical="top" wrapText="1"/>
    </xf>
    <xf numFmtId="4" fontId="0" fillId="0" borderId="0" xfId="0" applyNumberFormat="1" applyAlignment="1">
      <alignment vertical="top" wrapText="1"/>
    </xf>
    <xf numFmtId="4" fontId="6" fillId="2" borderId="0" xfId="0" applyNumberFormat="1" applyFont="1" applyFill="1" applyAlignment="1">
      <alignment wrapText="1"/>
    </xf>
    <xf numFmtId="4" fontId="3" fillId="4" borderId="0" xfId="0" applyNumberFormat="1" applyFont="1" applyFill="1" applyAlignment="1">
      <alignment wrapText="1"/>
    </xf>
    <xf numFmtId="4" fontId="3" fillId="2" borderId="0" xfId="0" applyNumberFormat="1" applyFont="1" applyFill="1" applyAlignment="1">
      <alignment vertical="top" wrapText="1"/>
    </xf>
    <xf numFmtId="4" fontId="4" fillId="3" borderId="0" xfId="0" applyNumberFormat="1" applyFont="1" applyFill="1" applyAlignment="1">
      <alignment vertical="top" wrapText="1"/>
    </xf>
    <xf numFmtId="4" fontId="1" fillId="0" borderId="0" xfId="0" applyNumberFormat="1" applyFont="1" applyAlignment="1">
      <alignment vertical="top" wrapText="1" indent="1"/>
    </xf>
    <xf numFmtId="4" fontId="5" fillId="0" borderId="0" xfId="0" applyNumberFormat="1" applyFont="1" applyAlignment="1">
      <alignment vertical="top" wrapText="1" indent="2"/>
    </xf>
    <xf numFmtId="4" fontId="0" fillId="0" borderId="0" xfId="0" applyNumberFormat="1" applyAlignment="1">
      <alignment vertical="top" wrapText="1" indent="3"/>
    </xf>
    <xf numFmtId="4" fontId="0" fillId="0" borderId="0" xfId="0" applyNumberFormat="1" applyAlignment="1">
      <alignment vertical="top" wrapText="1" indent="4"/>
    </xf>
    <xf numFmtId="4" fontId="3" fillId="2" borderId="0" xfId="0" applyNumberFormat="1" applyFont="1" applyFill="1" applyAlignment="1">
      <alignment horizontal="right" vertical="top" wrapText="1"/>
    </xf>
    <xf numFmtId="4" fontId="4" fillId="3" borderId="0" xfId="0" applyNumberFormat="1" applyFont="1" applyFill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4" fontId="0" fillId="0" borderId="0" xfId="0" applyNumberFormat="1" applyAlignment="1">
      <alignment horizontal="right" vertical="top" wrapText="1"/>
    </xf>
    <xf numFmtId="4" fontId="6" fillId="2" borderId="0" xfId="0" applyNumberFormat="1" applyFont="1" applyFill="1" applyAlignment="1">
      <alignment vertical="top" wrapText="1"/>
    </xf>
    <xf numFmtId="4" fontId="6" fillId="2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pane xSplit="6" ySplit="1" topLeftCell="G3" activePane="bottomRight" state="frozen"/>
      <selection pane="topRight" activeCell="G1" sqref="G1"/>
      <selection pane="bottomLeft" activeCell="A2" sqref="A2"/>
      <selection pane="bottomRight" activeCell="H9" sqref="H9"/>
    </sheetView>
  </sheetViews>
  <sheetFormatPr defaultRowHeight="14.4" x14ac:dyDescent="0.3"/>
  <cols>
    <col min="1" max="1" width="16.88671875" customWidth="1"/>
    <col min="2" max="2" width="30" customWidth="1"/>
    <col min="3" max="3" width="13.44140625" customWidth="1"/>
    <col min="4" max="5" width="9.109375" customWidth="1"/>
    <col min="6" max="6" width="20" customWidth="1"/>
  </cols>
  <sheetData>
    <row r="1" spans="1:6" ht="17.39999999999999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6" x14ac:dyDescent="0.3">
      <c r="A2" s="2"/>
      <c r="B2" s="10" t="s">
        <v>6</v>
      </c>
      <c r="C2" s="16"/>
      <c r="D2" s="16"/>
      <c r="E2" s="16"/>
      <c r="F2" s="16"/>
    </row>
    <row r="3" spans="1:6" ht="31.2" x14ac:dyDescent="0.3">
      <c r="A3" s="3"/>
      <c r="B3" s="11" t="s">
        <v>7</v>
      </c>
      <c r="C3" s="17"/>
      <c r="D3" s="17"/>
      <c r="E3" s="17"/>
      <c r="F3" s="17"/>
    </row>
    <row r="4" spans="1:6" x14ac:dyDescent="0.3">
      <c r="A4" s="4"/>
      <c r="B4" s="12" t="s">
        <v>8</v>
      </c>
      <c r="C4" s="18"/>
      <c r="D4" s="18"/>
      <c r="E4" s="18"/>
      <c r="F4" s="18"/>
    </row>
    <row r="5" spans="1:6" ht="158.4" x14ac:dyDescent="0.3">
      <c r="A5" s="5"/>
      <c r="B5" s="13" t="s">
        <v>9</v>
      </c>
      <c r="C5" s="19"/>
      <c r="D5" s="19"/>
      <c r="E5" s="19"/>
      <c r="F5" s="19"/>
    </row>
    <row r="6" spans="1:6" x14ac:dyDescent="0.3">
      <c r="A6" s="6"/>
      <c r="B6" s="14" t="s">
        <v>10</v>
      </c>
      <c r="C6" s="20"/>
      <c r="D6" s="20"/>
      <c r="E6" s="20"/>
      <c r="F6" s="20"/>
    </row>
    <row r="7" spans="1:6" ht="28.8" x14ac:dyDescent="0.3">
      <c r="A7" s="6" t="s">
        <v>11</v>
      </c>
      <c r="B7" s="15" t="s">
        <v>12</v>
      </c>
      <c r="C7" s="20">
        <f>(354)*(1)*(1)*(1)*(1 + (0))</f>
        <v>354</v>
      </c>
      <c r="D7" s="20" t="s">
        <v>13</v>
      </c>
      <c r="E7" s="20"/>
      <c r="F7" s="20">
        <f>C7*E7</f>
        <v>0</v>
      </c>
    </row>
    <row r="8" spans="1:6" x14ac:dyDescent="0.3">
      <c r="A8" s="6"/>
      <c r="B8" s="14" t="s">
        <v>14</v>
      </c>
      <c r="C8" s="20"/>
      <c r="D8" s="20"/>
      <c r="E8" s="20"/>
      <c r="F8" s="20"/>
    </row>
    <row r="9" spans="1:6" x14ac:dyDescent="0.3">
      <c r="A9" s="6" t="s">
        <v>11</v>
      </c>
      <c r="B9" s="15" t="s">
        <v>15</v>
      </c>
      <c r="C9" s="20">
        <f>(127)*(1)*(1)*(1)*(1 + (0))</f>
        <v>127</v>
      </c>
      <c r="D9" s="20" t="s">
        <v>16</v>
      </c>
      <c r="E9" s="20"/>
      <c r="F9" s="20">
        <f>C9*E9</f>
        <v>0</v>
      </c>
    </row>
    <row r="10" spans="1:6" ht="18" x14ac:dyDescent="0.3">
      <c r="A10" s="2"/>
      <c r="B10" s="10" t="s">
        <v>17</v>
      </c>
      <c r="C10" s="16"/>
      <c r="D10" s="16"/>
      <c r="E10" s="16"/>
      <c r="F10" s="16"/>
    </row>
    <row r="11" spans="1:6" ht="15.6" x14ac:dyDescent="0.3">
      <c r="A11" s="3"/>
      <c r="B11" s="11" t="s">
        <v>18</v>
      </c>
      <c r="C11" s="17"/>
      <c r="D11" s="17"/>
      <c r="E11" s="17"/>
      <c r="F11" s="17"/>
    </row>
    <row r="12" spans="1:6" x14ac:dyDescent="0.3">
      <c r="A12" s="4"/>
      <c r="B12" s="12" t="s">
        <v>19</v>
      </c>
      <c r="C12" s="18"/>
      <c r="D12" s="18"/>
      <c r="E12" s="18"/>
      <c r="F12" s="18"/>
    </row>
    <row r="13" spans="1:6" ht="115.2" x14ac:dyDescent="0.3">
      <c r="A13" s="5"/>
      <c r="B13" s="13" t="s">
        <v>20</v>
      </c>
      <c r="C13" s="19"/>
      <c r="D13" s="19"/>
      <c r="E13" s="19"/>
      <c r="F13" s="19"/>
    </row>
    <row r="14" spans="1:6" x14ac:dyDescent="0.3">
      <c r="A14" s="6"/>
      <c r="B14" s="14" t="s">
        <v>21</v>
      </c>
      <c r="C14" s="20"/>
      <c r="D14" s="20"/>
      <c r="E14" s="20"/>
      <c r="F14" s="20"/>
    </row>
    <row r="15" spans="1:6" ht="43.2" x14ac:dyDescent="0.3">
      <c r="A15" s="6" t="s">
        <v>11</v>
      </c>
      <c r="B15" s="15" t="s">
        <v>22</v>
      </c>
      <c r="C15" s="20">
        <f>(354)*(1)*(1)*(1)*(1 + (0))</f>
        <v>354</v>
      </c>
      <c r="D15" s="20" t="s">
        <v>13</v>
      </c>
      <c r="E15" s="20"/>
      <c r="F15" s="20">
        <f>C15*E15</f>
        <v>0</v>
      </c>
    </row>
    <row r="16" spans="1:6" x14ac:dyDescent="0.3">
      <c r="A16" s="4"/>
      <c r="B16" s="12" t="s">
        <v>23</v>
      </c>
      <c r="C16" s="18"/>
      <c r="D16" s="18"/>
      <c r="E16" s="18"/>
      <c r="F16" s="18"/>
    </row>
    <row r="17" spans="1:6" ht="144" x14ac:dyDescent="0.3">
      <c r="A17" s="5"/>
      <c r="B17" s="13" t="s">
        <v>24</v>
      </c>
      <c r="C17" s="19"/>
      <c r="D17" s="19"/>
      <c r="E17" s="19"/>
      <c r="F17" s="19"/>
    </row>
    <row r="18" spans="1:6" x14ac:dyDescent="0.3">
      <c r="A18" s="6"/>
      <c r="B18" s="14" t="s">
        <v>25</v>
      </c>
      <c r="C18" s="20"/>
      <c r="D18" s="20"/>
      <c r="E18" s="20"/>
      <c r="F18" s="20"/>
    </row>
    <row r="19" spans="1:6" ht="43.2" x14ac:dyDescent="0.3">
      <c r="A19" s="6" t="s">
        <v>11</v>
      </c>
      <c r="B19" s="15" t="s">
        <v>26</v>
      </c>
      <c r="C19" s="20">
        <f>(127)*(1)*(1)*(1)*(1 + (0))</f>
        <v>127</v>
      </c>
      <c r="D19" s="20" t="s">
        <v>16</v>
      </c>
      <c r="E19" s="20"/>
      <c r="F19" s="20">
        <f>C19*E19</f>
        <v>0</v>
      </c>
    </row>
    <row r="20" spans="1:6" ht="17.399999999999999" x14ac:dyDescent="0.35">
      <c r="A20" s="8" t="s">
        <v>27</v>
      </c>
      <c r="B20" s="8"/>
      <c r="C20" s="8"/>
      <c r="D20" s="8"/>
      <c r="E20" s="8"/>
      <c r="F20" s="8">
        <f>(SUM(F2:F19))</f>
        <v>0</v>
      </c>
    </row>
    <row r="21" spans="1:6" ht="17.399999999999999" x14ac:dyDescent="0.35">
      <c r="A21" s="8" t="s">
        <v>28</v>
      </c>
      <c r="B21" s="8"/>
      <c r="C21" s="8"/>
      <c r="D21" s="8"/>
      <c r="E21" s="8"/>
      <c r="F21" s="8">
        <v>0</v>
      </c>
    </row>
    <row r="22" spans="1:6" ht="17.399999999999999" x14ac:dyDescent="0.35">
      <c r="A22" s="8" t="s">
        <v>32</v>
      </c>
      <c r="B22" s="8"/>
      <c r="C22" s="8"/>
      <c r="D22" s="8"/>
      <c r="E22" s="8"/>
      <c r="F22" s="8">
        <f>0*(SUM(F20:F21))</f>
        <v>0</v>
      </c>
    </row>
    <row r="23" spans="1:6" ht="18" x14ac:dyDescent="0.35">
      <c r="A23" s="9" t="s">
        <v>5</v>
      </c>
      <c r="B23" s="9"/>
      <c r="C23" s="9"/>
      <c r="D23" s="9"/>
      <c r="E23" s="9"/>
      <c r="F23" s="9">
        <f>SUM(F20:F22)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workbookViewId="0">
      <pane xSplit="7" ySplit="1" topLeftCell="H13" activePane="bottomRight" state="frozen"/>
      <selection pane="topRight" activeCell="H1" sqref="H1"/>
      <selection pane="bottomLeft" activeCell="A2" sqref="A2"/>
      <selection pane="bottomRight" activeCell="A23" sqref="A23"/>
    </sheetView>
  </sheetViews>
  <sheetFormatPr defaultRowHeight="14.4" x14ac:dyDescent="0.3"/>
  <cols>
    <col min="1" max="1" width="16.88671875" customWidth="1"/>
    <col min="2" max="2" width="30" customWidth="1"/>
    <col min="3" max="3" width="13.44140625" customWidth="1"/>
    <col min="4" max="5" width="9.109375" customWidth="1"/>
    <col min="6" max="6" width="12.21875" customWidth="1"/>
    <col min="7" max="7" width="20" customWidth="1"/>
  </cols>
  <sheetData>
    <row r="1" spans="1:7" ht="17.39999999999999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29</v>
      </c>
      <c r="G1" s="1" t="s">
        <v>5</v>
      </c>
    </row>
    <row r="2" spans="1:7" ht="36" x14ac:dyDescent="0.3">
      <c r="A2" s="2"/>
      <c r="B2" s="10" t="s">
        <v>6</v>
      </c>
      <c r="C2" s="16"/>
      <c r="D2" s="16"/>
      <c r="E2" s="16"/>
      <c r="F2" s="16"/>
      <c r="G2" s="16"/>
    </row>
    <row r="3" spans="1:7" ht="31.2" x14ac:dyDescent="0.3">
      <c r="A3" s="3"/>
      <c r="B3" s="11" t="s">
        <v>7</v>
      </c>
      <c r="C3" s="17"/>
      <c r="D3" s="17"/>
      <c r="E3" s="17"/>
      <c r="F3" s="17"/>
      <c r="G3" s="17"/>
    </row>
    <row r="4" spans="1:7" x14ac:dyDescent="0.3">
      <c r="A4" s="4"/>
      <c r="B4" s="12" t="s">
        <v>8</v>
      </c>
      <c r="C4" s="18"/>
      <c r="D4" s="18"/>
      <c r="E4" s="18"/>
      <c r="F4" s="18"/>
      <c r="G4" s="18"/>
    </row>
    <row r="5" spans="1:7" ht="158.4" x14ac:dyDescent="0.3">
      <c r="A5" s="5"/>
      <c r="B5" s="13" t="s">
        <v>9</v>
      </c>
      <c r="C5" s="19"/>
      <c r="D5" s="19"/>
      <c r="E5" s="19"/>
      <c r="F5" s="19"/>
      <c r="G5" s="19"/>
    </row>
    <row r="6" spans="1:7" x14ac:dyDescent="0.3">
      <c r="A6" s="6"/>
      <c r="B6" s="14" t="s">
        <v>10</v>
      </c>
      <c r="C6" s="20"/>
      <c r="D6" s="20"/>
      <c r="E6" s="20"/>
      <c r="F6" s="20"/>
      <c r="G6" s="20"/>
    </row>
    <row r="7" spans="1:7" ht="28.8" x14ac:dyDescent="0.3">
      <c r="A7" s="6" t="s">
        <v>11</v>
      </c>
      <c r="B7" s="15" t="s">
        <v>12</v>
      </c>
      <c r="C7" s="20">
        <f>(354)*(1)*(1)*(1)*(1 + (0))</f>
        <v>354</v>
      </c>
      <c r="D7" s="20" t="s">
        <v>13</v>
      </c>
      <c r="E7" s="20"/>
      <c r="F7" s="20">
        <f>(0)</f>
        <v>0</v>
      </c>
      <c r="G7" s="20">
        <f>(C7 * E7 + C7 * E7 * F7)</f>
        <v>0</v>
      </c>
    </row>
    <row r="8" spans="1:7" x14ac:dyDescent="0.3">
      <c r="A8" s="6"/>
      <c r="B8" s="14" t="s">
        <v>14</v>
      </c>
      <c r="C8" s="20"/>
      <c r="D8" s="20"/>
      <c r="E8" s="20"/>
      <c r="F8" s="20"/>
      <c r="G8" s="20"/>
    </row>
    <row r="9" spans="1:7" x14ac:dyDescent="0.3">
      <c r="A9" s="6" t="s">
        <v>11</v>
      </c>
      <c r="B9" s="15" t="s">
        <v>15</v>
      </c>
      <c r="C9" s="20">
        <f>(127)*(1)*(1)*(1)*(1 + (0))</f>
        <v>127</v>
      </c>
      <c r="D9" s="20" t="s">
        <v>16</v>
      </c>
      <c r="E9" s="20"/>
      <c r="F9" s="20">
        <f>(0)</f>
        <v>0</v>
      </c>
      <c r="G9" s="20">
        <f>(C9 * E9 + C9 * E9 * F9)</f>
        <v>0</v>
      </c>
    </row>
    <row r="10" spans="1:7" ht="18" x14ac:dyDescent="0.3">
      <c r="A10" s="2"/>
      <c r="B10" s="10" t="s">
        <v>17</v>
      </c>
      <c r="C10" s="16"/>
      <c r="D10" s="16"/>
      <c r="E10" s="16"/>
      <c r="F10" s="16"/>
      <c r="G10" s="16"/>
    </row>
    <row r="11" spans="1:7" ht="15.6" x14ac:dyDescent="0.3">
      <c r="A11" s="3"/>
      <c r="B11" s="11" t="s">
        <v>18</v>
      </c>
      <c r="C11" s="17"/>
      <c r="D11" s="17"/>
      <c r="E11" s="17"/>
      <c r="F11" s="17"/>
      <c r="G11" s="17"/>
    </row>
    <row r="12" spans="1:7" x14ac:dyDescent="0.3">
      <c r="A12" s="4"/>
      <c r="B12" s="12" t="s">
        <v>19</v>
      </c>
      <c r="C12" s="18"/>
      <c r="D12" s="18"/>
      <c r="E12" s="18"/>
      <c r="F12" s="18"/>
      <c r="G12" s="18"/>
    </row>
    <row r="13" spans="1:7" ht="115.2" x14ac:dyDescent="0.3">
      <c r="A13" s="5"/>
      <c r="B13" s="13" t="s">
        <v>20</v>
      </c>
      <c r="C13" s="19"/>
      <c r="D13" s="19"/>
      <c r="E13" s="19"/>
      <c r="F13" s="19"/>
      <c r="G13" s="19"/>
    </row>
    <row r="14" spans="1:7" x14ac:dyDescent="0.3">
      <c r="A14" s="6"/>
      <c r="B14" s="14" t="s">
        <v>21</v>
      </c>
      <c r="C14" s="20"/>
      <c r="D14" s="20"/>
      <c r="E14" s="20"/>
      <c r="F14" s="20"/>
      <c r="G14" s="20"/>
    </row>
    <row r="15" spans="1:7" ht="43.2" x14ac:dyDescent="0.3">
      <c r="A15" s="6" t="s">
        <v>11</v>
      </c>
      <c r="B15" s="15" t="s">
        <v>22</v>
      </c>
      <c r="C15" s="20">
        <f>(354)*(1)*(1)*(1)*(1 + (0))</f>
        <v>354</v>
      </c>
      <c r="D15" s="20" t="s">
        <v>13</v>
      </c>
      <c r="E15" s="20"/>
      <c r="F15" s="20">
        <f>(0)</f>
        <v>0</v>
      </c>
      <c r="G15" s="20">
        <f>(C15 * E15 + C15 * E15 * F15)</f>
        <v>0</v>
      </c>
    </row>
    <row r="16" spans="1:7" x14ac:dyDescent="0.3">
      <c r="A16" s="4"/>
      <c r="B16" s="12" t="s">
        <v>23</v>
      </c>
      <c r="C16" s="18"/>
      <c r="D16" s="18"/>
      <c r="E16" s="18"/>
      <c r="F16" s="18"/>
      <c r="G16" s="18"/>
    </row>
    <row r="17" spans="1:7" ht="144" x14ac:dyDescent="0.3">
      <c r="A17" s="5"/>
      <c r="B17" s="13" t="s">
        <v>24</v>
      </c>
      <c r="C17" s="19"/>
      <c r="D17" s="19"/>
      <c r="E17" s="19"/>
      <c r="F17" s="19"/>
      <c r="G17" s="19"/>
    </row>
    <row r="18" spans="1:7" x14ac:dyDescent="0.3">
      <c r="A18" s="6"/>
      <c r="B18" s="14" t="s">
        <v>25</v>
      </c>
      <c r="C18" s="20"/>
      <c r="D18" s="20"/>
      <c r="E18" s="20"/>
      <c r="F18" s="20"/>
      <c r="G18" s="20"/>
    </row>
    <row r="19" spans="1:7" ht="43.2" x14ac:dyDescent="0.3">
      <c r="A19" s="6" t="s">
        <v>11</v>
      </c>
      <c r="B19" s="15" t="s">
        <v>26</v>
      </c>
      <c r="C19" s="20">
        <f>(127)*(1)*(1)*(1)*(1 + (0))</f>
        <v>127</v>
      </c>
      <c r="D19" s="20" t="s">
        <v>16</v>
      </c>
      <c r="E19" s="20"/>
      <c r="F19" s="20">
        <f>(0)</f>
        <v>0</v>
      </c>
      <c r="G19" s="20">
        <f>(C19 * E19 + C19 * E19 * F19)</f>
        <v>0</v>
      </c>
    </row>
    <row r="20" spans="1:7" x14ac:dyDescent="0.3">
      <c r="A20" s="7"/>
      <c r="B20" s="7"/>
      <c r="C20" s="20"/>
      <c r="D20" s="20"/>
      <c r="E20" s="20"/>
      <c r="F20" s="20"/>
      <c r="G20" s="20"/>
    </row>
    <row r="21" spans="1:7" ht="17.399999999999999" x14ac:dyDescent="0.35">
      <c r="A21" s="8" t="s">
        <v>27</v>
      </c>
      <c r="B21" s="8"/>
      <c r="C21" s="8"/>
      <c r="D21" s="8"/>
      <c r="E21" s="8"/>
      <c r="F21" s="8"/>
      <c r="G21" s="8">
        <f>(SUM(G2:G20))</f>
        <v>0</v>
      </c>
    </row>
    <row r="22" spans="1:7" ht="17.399999999999999" x14ac:dyDescent="0.35">
      <c r="A22" s="8" t="s">
        <v>28</v>
      </c>
      <c r="B22" s="8"/>
      <c r="C22" s="8"/>
      <c r="D22" s="8"/>
      <c r="E22" s="8"/>
      <c r="F22" s="8"/>
      <c r="G22" s="8">
        <v>0</v>
      </c>
    </row>
    <row r="23" spans="1:7" ht="17.399999999999999" x14ac:dyDescent="0.35">
      <c r="A23" s="8" t="s">
        <v>32</v>
      </c>
      <c r="B23" s="8"/>
      <c r="C23" s="8"/>
      <c r="D23" s="8"/>
      <c r="E23" s="8"/>
      <c r="F23" s="8"/>
      <c r="G23" s="8">
        <f>0.135*(SUM(G21:G22))</f>
        <v>0</v>
      </c>
    </row>
    <row r="24" spans="1:7" ht="18" x14ac:dyDescent="0.35">
      <c r="A24" s="9" t="s">
        <v>5</v>
      </c>
      <c r="B24" s="9"/>
      <c r="C24" s="9"/>
      <c r="D24" s="9"/>
      <c r="E24" s="9"/>
      <c r="F24" s="9"/>
      <c r="G24" s="9">
        <f>SUM(G21:G23)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D8" sqref="D8"/>
    </sheetView>
  </sheetViews>
  <sheetFormatPr defaultRowHeight="14.4" x14ac:dyDescent="0.3"/>
  <cols>
    <col min="1" max="1" width="30" customWidth="1"/>
    <col min="2" max="2" width="9.21875" customWidth="1"/>
    <col min="3" max="3" width="15" customWidth="1"/>
    <col min="4" max="4" width="20" customWidth="1"/>
  </cols>
  <sheetData>
    <row r="1" spans="1:4" ht="17.399999999999999" x14ac:dyDescent="0.3">
      <c r="A1" s="1" t="s">
        <v>1</v>
      </c>
      <c r="B1" s="1" t="s">
        <v>30</v>
      </c>
      <c r="C1" s="1" t="s">
        <v>31</v>
      </c>
      <c r="D1" s="1" t="s">
        <v>5</v>
      </c>
    </row>
    <row r="2" spans="1:4" ht="28.8" x14ac:dyDescent="0.3">
      <c r="A2" s="7" t="s">
        <v>6</v>
      </c>
      <c r="B2" s="20"/>
      <c r="C2" s="20"/>
      <c r="D2" s="20">
        <f>SUBTOTAL(9,'Trade Breakup Showing Markup'!G$2:G$9)</f>
        <v>0</v>
      </c>
    </row>
    <row r="3" spans="1:4" x14ac:dyDescent="0.3">
      <c r="A3" s="7" t="s">
        <v>17</v>
      </c>
      <c r="B3" s="20"/>
      <c r="C3" s="20"/>
      <c r="D3" s="20">
        <f>SUBTOTAL(9,'Trade Breakup Showing Markup'!G$10:G$19)</f>
        <v>0</v>
      </c>
    </row>
    <row r="4" spans="1:4" ht="17.399999999999999" x14ac:dyDescent="0.3">
      <c r="A4" s="21" t="s">
        <v>27</v>
      </c>
      <c r="B4" s="22"/>
      <c r="C4" s="22"/>
      <c r="D4" s="22">
        <f>'Trade Breakup Showing Markup'!G21</f>
        <v>0</v>
      </c>
    </row>
    <row r="5" spans="1:4" ht="17.399999999999999" x14ac:dyDescent="0.35">
      <c r="A5" s="8" t="s">
        <v>28</v>
      </c>
      <c r="B5" s="8"/>
      <c r="C5" s="8"/>
      <c r="D5" s="8">
        <f>'Trade Breakup Showing Markup'!G22</f>
        <v>0</v>
      </c>
    </row>
    <row r="6" spans="1:4" ht="17.399999999999999" x14ac:dyDescent="0.35">
      <c r="A6" s="8" t="s">
        <v>32</v>
      </c>
      <c r="B6" s="8"/>
      <c r="C6" s="8"/>
      <c r="D6" s="8">
        <f>'Trade Breakup Showing Markup'!G23</f>
        <v>0</v>
      </c>
    </row>
    <row r="7" spans="1:4" ht="18" x14ac:dyDescent="0.35">
      <c r="A7" s="9" t="s">
        <v>5</v>
      </c>
      <c r="B7" s="9"/>
      <c r="C7" s="9"/>
      <c r="D7" s="9">
        <f>'Trade Breakup Showing Markup'!G24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Trade Breakup</vt:lpstr>
      <vt:lpstr>Trade Breakup Showing Markup</vt:lpstr>
      <vt:lpstr>Trade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One Drive</cp:lastModifiedBy>
  <dcterms:modified xsi:type="dcterms:W3CDTF">2026-07-08T15:24:26Z</dcterms:modified>
</cp:coreProperties>
</file>